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Centara Villas Phi Phi Island\"/>
    </mc:Choice>
  </mc:AlternateContent>
  <xr:revisionPtr revIDLastSave="0" documentId="8_{74C98414-94BA-4EF7-A33C-AB59F95420CF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<sst xmlns="http://schemas.openxmlformats.org/spreadsheetml/2006/main" count="1079" uniqueCount="565">
  <si>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</si>
  <si>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</si>
  <si>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</si>
  <si>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</si>
  <si>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</si>
  <si>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</si>
  <si>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</si>
  <si>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</si>
  <si>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</si>
  <si>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</si>
  <si>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</si>
  <si>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</si>
  <si>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</si>
  <si>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</si>
  <si>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</si>
  <si>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</si>
  <si>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</si>
  <si>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</si>
  <si>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</si>
  <si>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</si>
  <si>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</si>
  <si>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</si>
  <si>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</si>
  <si>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</si>
  <si>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</si>
  <si>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</si>
  <si>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</si>
  <si>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</si>
  <si>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</si>
  <si>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</si>
  <si>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</si>
  <si>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</si>
  <si>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</si>
  <si>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</si>
  <si>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</si>
  <si>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</si>
  <si>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</si>
  <si>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</si>
  <si>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</si>
  <si>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</si>
  <si>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</si>
  <si>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</si>
  <si>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</si>
  <si>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</si>
  <si>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</si>
  <si>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</si>
  <si>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</si>
  <si>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</si>
  <si>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</si>
  <si>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</si>
  <si>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</si>
  <si>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</si>
  <si>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</si>
  <si>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</si>
  <si>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</si>
  <si>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</si>
  <si>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</si>
  <si>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</si>
  <si>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</si>
  <si>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</si>
  <si>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</si>
  <si>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</si>
  <si>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</si>
  <si>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</si>
  <si>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</si>
  <si>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</si>
  <si>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</si>
  <si>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</si>
  <si>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</si>
  <si>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</si>
  <si>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</si>
  <si>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</si>
  <si>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</si>
  <si>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</si>
  <si>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</si>
  <si>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</si>
  <si>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</si>
  <si>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</si>
  <si>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</si>
  <si>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</si>
  <si>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</si>
  <si>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</si>
  <si>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</si>
  <si>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</si>
  <si>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</si>
  <si>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</si>
  <si>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</si>
  <si>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</si>
  <si>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</si>
  <si>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</si>
  <si>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</si>
  <si>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</si>
  <si>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</si>
  <si>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</si>
  <si>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</si>
  <si>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</si>
  <si>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</si>
  <si>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</si>
  <si>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</si>
  <si>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</si>
  <si>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</si>
  <si>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</si>
  <si>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</si>
  <si>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</si>
  <si>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</si>
  <si>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</si>
  <si>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</si>
  <si>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</si>
  <si>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</si>
  <si>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</si>
  <si>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</si>
  <si>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</si>
  <si>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</si>
  <si>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</si>
  <si>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</si>
  <si>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</si>
  <si>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</si>
  <si>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</si>
  <si>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</si>
  <si>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</si>
  <si>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</si>
  <si>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</si>
  <si>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</si>
  <si>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</si>
  <si>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</si>
  <si>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</si>
  <si>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</si>
  <si>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</si>
  <si>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</si>
  <si>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</si>
  <si>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</si>
  <si>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</si>
  <si>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</si>
  <si>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</si>
  <si>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</si>
  <si>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</si>
  <si>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</si>
  <si>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</si>
  <si>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</si>
  <si>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</si>
  <si>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</si>
  <si>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</si>
  <si>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</si>
  <si>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</si>
  <si>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</si>
  <si>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</si>
  <si>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</si>
  <si>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</si>
  <si>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</si>
  <si>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</si>
  <si>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</si>
  <si>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</si>
  <si>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</si>
  <si>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</si>
  <si>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</si>
  <si>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</si>
  <si>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</si>
  <si>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</si>
  <si>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</si>
  <si>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</si>
  <si>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</si>
  <si>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</si>
  <si>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</si>
  <si>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</si>
  <si>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</si>
  <si>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</si>
  <si>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</si>
  <si>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</si>
  <si>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</si>
  <si>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</si>
  <si>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</si>
  <si>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</si>
  <si>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</si>
  <si>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</si>
  <si>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</si>
  <si>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</si>
  <si>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</si>
  <si>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</si>
  <si>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</si>
  <si>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</si>
  <si>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</si>
  <si>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</si>
  <si>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</si>
  <si>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</si>
  <si>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</si>
  <si>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</si>
  <si>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</si>
  <si>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</si>
  <si>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</si>
  <si>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</si>
  <si>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</si>
  <si>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</si>
  <si>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</si>
  <si>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</si>
  <si>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</si>
  <si>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</si>
  <si>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</si>
  <si>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</si>
  <si>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</si>
  <si>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</si>
  <si>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</si>
  <si>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</si>
  <si>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</si>
  <si>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</si>
  <si>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</si>
  <si>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</si>
  <si>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</si>
  <si>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</si>
  <si>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</si>
  <si>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</si>
  <si>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</si>
  <si>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</si>
  <si>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</si>
  <si>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</si>
  <si>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</si>
  <si>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</si>
  <si>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</si>
  <si>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</si>
  <si>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</si>
  <si>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</si>
  <si>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</si>
  <si>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</si>
  <si>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</si>
  <si>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</si>
  <si>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</si>
  <si>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</si>
  <si>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</si>
  <si>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</si>
  <si>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</si>
  <si>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</si>
  <si>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</si>
  <si>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</si>
  <si>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</si>
  <si>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</si>
  <si>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</si>
  <si>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</si>
  <si>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</si>
  <si>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</si>
  <si>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</si>
  <si>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</si>
  <si>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</si>
  <si>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</si>
  <si>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</si>
  <si>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</si>
  <si>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</si>
  <si>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</si>
  <si>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</si>
  <si>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</si>
  <si>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</si>
  <si>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</si>
  <si>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</si>
  <si>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</si>
  <si>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</si>
  <si>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</si>
  <si>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</si>
  <si>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</si>
  <si>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</si>
  <si>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</si>
  <si>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</si>
  <si>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</si>
  <si>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</si>
  <si>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</si>
  <si>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</si>
  <si>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</si>
  <si>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</si>
  <si>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</si>
  <si>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</si>
  <si>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</si>
  <si>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</si>
  <si>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</si>
  <si>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</si>
  <si>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</si>
  <si>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</si>
  <si>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</si>
  <si>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</si>
  <si>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</si>
  <si>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</si>
  <si>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</si>
  <si>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</si>
  <si>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</si>
  <si>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</si>
  <si>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</si>
  <si>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</si>
  <si>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</si>
  <si>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</si>
  <si>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</si>
  <si>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</si>
  <si>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</si>
  <si>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</si>
  <si>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</si>
  <si>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</si>
  <si>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</si>
  <si>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</si>
  <si>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</si>
  <si>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</si>
  <si>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</si>
  <si>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</si>
  <si>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</si>
  <si>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</si>
  <si>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</si>
  <si>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</si>
  <si>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</si>
  <si>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</si>
  <si>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</si>
  <si>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</si>
  <si>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</si>
  <si>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</si>
  <si>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</si>
  <si>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</si>
  <si>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</si>
  <si>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</si>
  <si>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</si>
  <si>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</si>
  <si>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</si>
  <si>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</si>
  <si>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</si>
  <si>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</si>
  <si>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</si>
  <si>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</si>
  <si>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</si>
  <si>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</si>
  <si>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</si>
  <si>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</si>
  <si>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</si>
  <si>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</si>
  <si>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</si>
  <si>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</si>
  <si>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</si>
  <si>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</si>
  <si>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</si>
  <si>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</si>
  <si>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</si>
  <si>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</si>
  <si>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</si>
  <si>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</si>
  <si>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</si>
  <si>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</si>
  <si>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</si>
  <si>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</si>
  <si>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</si>
  <si>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</si>
  <si>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</si>
  <si>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</si>
  <si>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</si>
  <si>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</si>
  <si>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</si>
  <si>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</si>
  <si>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</si>
  <si>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</si>
  <si>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</si>
  <si>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</si>
  <si>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</si>
  <si>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</si>
  <si>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</si>
  <si>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</si>
  <si>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</si>
  <si>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</si>
  <si>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</si>
  <si>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</si>
  <si>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</si>
  <si>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</si>
  <si>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</si>
  <si>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</si>
  <si>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</si>
  <si>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</si>
  <si>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</si>
  <si>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</si>
  <si>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</si>
  <si>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</si>
  <si>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</si>
  <si>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</si>
  <si>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</si>
  <si>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</si>
  <si>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</si>
  <si>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</si>
  <si>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</si>
  <si>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</si>
  <si>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</si>
  <si>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</si>
  <si>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</si>
  <si>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</si>
  <si>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</si>
  <si>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</si>
  <si>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</si>
  <si>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</si>
  <si>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</si>
  <si>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</si>
  <si>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</si>
  <si>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</si>
  <si>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</si>
  <si>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</si>
  <si>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</si>
  <si>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</si>
  <si>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</si>
  <si>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</si>
  <si>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</si>
  <si>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</si>
  <si>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</si>
  <si>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</si>
  <si>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</si>
  <si>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</si>
  <si>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</si>
  <si>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</si>
  <si>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</si>
  <si>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</si>
  <si>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</si>
  <si>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</si>
  <si>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</si>
  <si>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</si>
  <si>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</si>
  <si>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</si>
  <si>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</si>
  <si>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</si>
  <si>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</si>
  <si>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</si>
  <si>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</si>
  <si>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</si>
  <si>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</si>
  <si>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</si>
  <si>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</si>
  <si>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</si>
  <si>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</si>
  <si>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</si>
  <si>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</si>
  <si>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</si>
  <si>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</si>
  <si>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</si>
  <si>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</si>
  <si>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</si>
  <si>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</si>
  <si>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</si>
  <si>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</si>
  <si>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</si>
  <si>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</si>
  <si>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</si>
  <si>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</si>
  <si>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</si>
  <si>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</si>
  <si>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</si>
  <si>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</si>
  <si>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</si>
  <si>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</si>
  <si>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</si>
  <si>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</si>
  <si>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</si>
  <si>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</si>
  <si>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</si>
  <si>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</si>
  <si>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</si>
  <si>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</si>
  <si>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</si>
  <si>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</si>
  <si>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</si>
  <si>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</si>
  <si>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</si>
  <si>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</si>
  <si>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</si>
  <si>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</si>
  <si>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</si>
  <si>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</si>
  <si>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</si>
  <si>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</si>
  <si>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</si>
  <si>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</si>
  <si>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</si>
  <si>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</si>
  <si>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</si>
  <si>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</si>
  <si>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</si>
  <si>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</si>
  <si>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</si>
  <si>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</si>
  <si>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</si>
  <si>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</si>
  <si>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</si>
  <si>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</si>
  <si>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</si>
  <si>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</si>
  <si>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</si>
  <si>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</si>
  <si>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</si>
  <si>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</si>
  <si>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</si>
  <si>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</si>
  <si>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</si>
  <si>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</si>
  <si>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</si>
  <si>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</si>
  <si>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</si>
  <si>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</si>
  <si>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</si>
  <si>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</si>
  <si>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</si>
  <si>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</si>
  <si>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</si>
  <si>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</si>
  <si>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</si>
  <si>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</si>
  <si>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</si>
  <si>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</si>
  <si>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</si>
  <si>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</si>
  <si>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</si>
  <si>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</si>
  <si>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</si>
  <si>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</si>
  <si>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</si>
  <si>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</si>
  <si>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</si>
  <si>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</si>
  <si>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</si>
  <si>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</si>
  <si>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</si>
  <si>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</si>
  <si>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</si>
  <si>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</si>
  <si>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</si>
  <si>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</si>
  <si>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</si>
  <si>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</si>
  <si>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</si>
  <si>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</si>
  <si>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</si>
  <si>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</si>
  <si>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</si>
  <si>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</si>
  <si>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</si>
  <si>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</si>
  <si>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</si>
  <si>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</si>
  <si>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</si>
  <si>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</si>
  <si>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</si>
  <si>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</si>
  <si>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</si>
  <si>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</si>
  <si>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</si>
  <si>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</si>
  <si>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</si>
  <si>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</si>
  <si>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</si>
  <si>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</si>
  <si>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</si>
  <si>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</si>
  <si>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</si>
  <si>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</si>
  <si>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</si>
  <si>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</si>
  <si>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</si>
  <si>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</si>
  <si>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</si>
  <si>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</si>
  <si>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</si>
  <si>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</si>
  <si>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</si>
  <si>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</si>
  <si>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 xml:space="preserve">เปิดเคสสำรวจติดตั้งให้บริการเคเบิลทีวี ระบบ HLS To UDP ผ่านระบบ LG Pro:Centric </t>
  </si>
  <si>
    <t xml:space="preserve">มีช่องโรงแรม 2 ช่อง ผ่าน LG Pro:Centric </t>
  </si>
  <si>
    <t>58 หมู่ 8 ต.อ่าวนาง อ.เมือง จ.กระบี่ 81210</t>
  </si>
  <si>
    <t>Centara Villas Phi Phi Island</t>
  </si>
  <si>
    <t>https://maps.app.goo.gl/5LekuMgNDVPcHLpV6</t>
  </si>
  <si>
    <t>คุณลิฟท์</t>
  </si>
  <si>
    <t>087-885-4080</t>
  </si>
  <si>
    <t>| Assistant IT Manager</t>
  </si>
  <si>
    <t>chiefengcpi@chr.co.th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</si>
</sst>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6" xfId="2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7" Type="http://schemas.openxmlformats.org/officeDocument/2006/relationships/ctrlProp" Target="../ctrlProps/ctrlProp2.xml"/><Relationship Id="rId2" Type="http://schemas.openxmlformats.org/officeDocument/2006/relationships/hyperlink" Target="mailto:chiefengcpi@chr.co.th" TargetMode="External"/><Relationship Id="rId1" Type="http://schemas.openxmlformats.org/officeDocument/2006/relationships/hyperlink" Target="https://maps.app.goo.gl/5LekuMgNDVPcHLpV6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550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549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75" zoomScaleNormal="75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4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16</v>
      </c>
      <c r="D2" s="146"/>
      <c r="E2" s="146"/>
      <c r="F2" s="143" t="s">
        <v>146</v>
      </c>
      <c r="G2" s="143"/>
      <c r="H2" s="146" t="s">
        <v>536</v>
      </c>
      <c r="I2" s="146"/>
      <c r="J2" s="146"/>
      <c r="K2" s="146"/>
      <c r="L2" s="146"/>
      <c r="M2" s="143" t="s">
        <v>249</v>
      </c>
      <c r="N2" s="143"/>
      <c r="O2" s="72"/>
    </row>
    <row r="3" spans="1:15" ht="30">
      <c r="A3" s="181" t="s">
        <v>256</v>
      </c>
      <c r="B3" s="143"/>
      <c r="C3" s="146" t="s">
        <v>131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3" t="s">
        <v>248</v>
      </c>
      <c r="L3" s="74" t="str">
        <f>VLOOKUP(C3,'Ref.3'!C3:E32,3,0)</f>
        <v>065-924-8833</v>
      </c>
      <c r="M3" s="143" t="s">
        <v>0</v>
      </c>
      <c r="N3" s="143"/>
      <c r="O3" s="75">
        <v>45670</v>
      </c>
    </row>
    <row r="4" spans="1:15" ht="30">
      <c r="A4" s="181" t="s">
        <v>250</v>
      </c>
      <c r="B4" s="143"/>
      <c r="C4" s="146" t="s">
        <v>23</v>
      </c>
      <c r="D4" s="146"/>
      <c r="E4" s="146"/>
      <c r="F4" s="143" t="s">
        <v>252</v>
      </c>
      <c r="G4" s="143"/>
      <c r="H4" s="144" t="e">
        <f>VLOOKUP(C5,'Ref2'!B4:G31,6,0)</f>
        <v>#N/A</v>
      </c>
      <c r="I4" s="144"/>
      <c r="J4" s="144"/>
      <c r="K4" s="73" t="s">
        <v>248</v>
      </c>
      <c r="L4" s="74" t="e">
        <f>VLOOKUP(C5,'Ref2'!B4:H31,7,0)</f>
        <v>#N/A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84</v>
      </c>
      <c r="D5" s="146"/>
      <c r="E5" s="146"/>
      <c r="F5" s="143" t="s">
        <v>119</v>
      </c>
      <c r="G5" s="143"/>
      <c r="H5" s="144" t="e">
        <f>VLOOKUP(C5,'Ref2'!B4:C31,2,0)</f>
        <v>#N/A</v>
      </c>
      <c r="I5" s="144"/>
      <c r="J5" s="144"/>
      <c r="K5" s="73" t="s">
        <v>257</v>
      </c>
      <c r="L5" s="74" t="e">
        <f>VLOOKUP(C5,'Ref2'!B4:F31,5,0)</f>
        <v>#N/A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นอกโครงข่าย</v>
      </c>
      <c r="D6" s="144"/>
      <c r="E6" s="144"/>
      <c r="F6" s="143" t="s">
        <v>253</v>
      </c>
      <c r="G6" s="143"/>
      <c r="H6" s="144" t="e">
        <f>VLOOKUP(C5,'Ref2'!B4:C31,2,0)</f>
        <v>#N/A</v>
      </c>
      <c r="I6" s="144"/>
      <c r="J6" s="144"/>
      <c r="K6" s="73" t="s">
        <v>258</v>
      </c>
      <c r="L6" s="74" t="e">
        <f>VLOOKUP(C5,'Ref2'!B4:D31,3,0)</f>
        <v>#N/A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237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559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558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560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561</v>
      </c>
      <c r="E14" s="138"/>
      <c r="F14" s="138"/>
      <c r="G14" s="138"/>
      <c r="H14" s="84" t="s">
        <v>403</v>
      </c>
      <c r="I14" s="142" t="s">
        <v>562</v>
      </c>
      <c r="J14" s="138"/>
      <c r="K14" s="84" t="s">
        <v>404</v>
      </c>
      <c r="L14" s="85" t="s">
        <v>563</v>
      </c>
      <c r="M14" s="84" t="s">
        <v>408</v>
      </c>
      <c r="N14" s="221" t="s">
        <v>564</v>
      </c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 t="s">
        <v>544</v>
      </c>
      <c r="J15" s="138"/>
      <c r="K15" s="84" t="s">
        <v>404</v>
      </c>
      <c r="L15" s="118" t="s">
        <v>544</v>
      </c>
      <c r="M15" s="84" t="s">
        <v>408</v>
      </c>
      <c r="N15" s="138" t="s">
        <v>545</v>
      </c>
      <c r="O15" s="141"/>
    </row>
    <row r="16" spans="1:15" ht="28.8">
      <c r="A16" s="83">
        <v>6</v>
      </c>
      <c r="B16" s="182" t="s">
        <v>114</v>
      </c>
      <c r="C16" s="182"/>
      <c r="D16" s="157"/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1</v>
      </c>
      <c r="E17" s="190"/>
      <c r="F17" s="88" t="s">
        <v>511</v>
      </c>
      <c r="G17" s="88"/>
      <c r="H17" s="90" t="s">
        <v>544</v>
      </c>
      <c r="I17" s="88" t="s">
        <v>512</v>
      </c>
      <c r="J17" s="89"/>
      <c r="K17" s="90" t="s">
        <v>544</v>
      </c>
      <c r="L17" s="88" t="s">
        <v>513</v>
      </c>
      <c r="M17" s="88"/>
      <c r="N17" s="91">
        <v>41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 t="s">
        <v>544</v>
      </c>
      <c r="E18" s="151"/>
      <c r="F18" s="88" t="s">
        <v>511</v>
      </c>
      <c r="G18" s="88"/>
      <c r="H18" s="91" t="s">
        <v>544</v>
      </c>
      <c r="I18" s="88" t="s">
        <v>512</v>
      </c>
      <c r="J18" s="88"/>
      <c r="K18" s="91" t="s">
        <v>544</v>
      </c>
      <c r="L18" s="88" t="s">
        <v>513</v>
      </c>
      <c r="M18" s="88"/>
      <c r="N18" s="90" t="s">
        <v>544</v>
      </c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.4" thickBot="1">
      <c r="A20" s="95">
        <v>10</v>
      </c>
      <c r="B20" s="193" t="s">
        <v>510</v>
      </c>
      <c r="C20" s="193"/>
      <c r="D20" s="153" t="s">
        <v>548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556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 t="s">
        <v>557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546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AD6B44E9-7677-497E-9BB0-5EDF1B8E7DFB}"/>
    <hyperlink ref="N14" r:id="rId2" xr:uid="{D17EE270-E4F3-4191-BBDE-179A9D05C03A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3"/>
  <drawing r:id="rId4"/>
  <legacyDrawing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6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7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2025-04-23T09:17:59Z</dcterms:modified>
  <cp:category/>
  <cp:contentStatus/>
</cp:coreProperties>
</file>